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7235" windowHeight="12330"/>
  </bookViews>
  <sheets>
    <sheet name="район" sheetId="1" r:id="rId1"/>
  </sheets>
  <definedNames>
    <definedName name="_xlnm._FilterDatabase" localSheetId="0" hidden="1">район!$A$2:$K$29</definedName>
  </definedNames>
  <calcPr calcId="145621"/>
</workbook>
</file>

<file path=xl/calcChain.xml><?xml version="1.0" encoding="utf-8"?>
<calcChain xmlns="http://schemas.openxmlformats.org/spreadsheetml/2006/main">
  <c r="H24" i="1" l="1"/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5" i="1"/>
  <c r="F11" i="1" l="1"/>
  <c r="D6" i="1"/>
  <c r="D7" i="1"/>
  <c r="D8" i="1"/>
  <c r="D9" i="1"/>
  <c r="D10" i="1"/>
  <c r="D11" i="1"/>
  <c r="D12" i="1"/>
  <c r="D13" i="1"/>
  <c r="G13" i="1" s="1"/>
  <c r="D14" i="1"/>
  <c r="G14" i="1" s="1"/>
  <c r="D15" i="1"/>
  <c r="G15" i="1" s="1"/>
  <c r="D17" i="1"/>
  <c r="G17" i="1" s="1"/>
  <c r="D18" i="1"/>
  <c r="G18" i="1" s="1"/>
  <c r="D19" i="1"/>
  <c r="G19" i="1" s="1"/>
  <c r="D20" i="1"/>
  <c r="G20" i="1" s="1"/>
  <c r="D21" i="1"/>
  <c r="G21" i="1" s="1"/>
  <c r="D22" i="1"/>
  <c r="D23" i="1"/>
  <c r="G23" i="1" s="1"/>
  <c r="D24" i="1"/>
  <c r="D25" i="1"/>
  <c r="D26" i="1"/>
  <c r="D27" i="1"/>
  <c r="D28" i="1"/>
  <c r="G11" i="1" l="1"/>
  <c r="H11" i="1" s="1"/>
  <c r="H13" i="1"/>
  <c r="H14" i="1"/>
  <c r="H15" i="1"/>
  <c r="H17" i="1"/>
  <c r="H18" i="1"/>
  <c r="H19" i="1"/>
  <c r="H21" i="1"/>
  <c r="H22" i="1"/>
  <c r="H23" i="1"/>
  <c r="H25" i="1"/>
  <c r="H27" i="1"/>
  <c r="H28" i="1"/>
  <c r="I29" i="1" l="1"/>
  <c r="J29" i="1" l="1"/>
  <c r="K29" i="1"/>
  <c r="F28" i="1"/>
  <c r="F6" i="1"/>
  <c r="H6" i="1" s="1"/>
  <c r="F7" i="1"/>
  <c r="G7" i="1" s="1"/>
  <c r="F8" i="1"/>
  <c r="F9" i="1"/>
  <c r="F10" i="1"/>
  <c r="C29" i="1"/>
  <c r="B29" i="1"/>
  <c r="E29" i="1"/>
  <c r="G9" i="1" l="1"/>
  <c r="G8" i="1"/>
  <c r="H8" i="1" s="1"/>
  <c r="G10" i="1"/>
  <c r="H10" i="1" s="1"/>
  <c r="H7" i="1"/>
  <c r="F29" i="1"/>
  <c r="H5" i="1"/>
  <c r="H12" i="1"/>
  <c r="H16" i="1"/>
  <c r="H20" i="1"/>
  <c r="D5" i="1"/>
  <c r="G29" i="1" l="1"/>
  <c r="H9" i="1"/>
  <c r="D29" i="1"/>
  <c r="H26" i="1"/>
  <c r="H29" i="1" l="1"/>
</calcChain>
</file>

<file path=xl/sharedStrings.xml><?xml version="1.0" encoding="utf-8"?>
<sst xmlns="http://schemas.openxmlformats.org/spreadsheetml/2006/main" count="38" uniqueCount="38">
  <si>
    <t>КБК</t>
  </si>
  <si>
    <t>Итого:</t>
  </si>
  <si>
    <t>(рубли)</t>
  </si>
  <si>
    <t>008 116 07010 05 0000 140</t>
  </si>
  <si>
    <t xml:space="preserve">008 116 10123 01 0000 140 </t>
  </si>
  <si>
    <t>188 116 10123 01 0000 140</t>
  </si>
  <si>
    <t>830 116 01053 05 0000 140</t>
  </si>
  <si>
    <t>842 116 01053 05 0000 140</t>
  </si>
  <si>
    <t>830 116 01063 05 0000 140</t>
  </si>
  <si>
    <t>842 116 01063 05 0000 140</t>
  </si>
  <si>
    <t>830 116 01073 05 0000 140</t>
  </si>
  <si>
    <t>830 116 01083 05 0000 140</t>
  </si>
  <si>
    <t>830 116 01133 05 0000 140</t>
  </si>
  <si>
    <t>830 116 01143 05 0000 140</t>
  </si>
  <si>
    <t>830 116 01153 05 0000 140</t>
  </si>
  <si>
    <t>830 116 01173 05 0000 140</t>
  </si>
  <si>
    <t>830 116 01183 05 0000 140</t>
  </si>
  <si>
    <t>830 116 01193 05 0000 140</t>
  </si>
  <si>
    <t>830 116 01203 05 0000 140</t>
  </si>
  <si>
    <t>842 116 01203 05 0000 140</t>
  </si>
  <si>
    <t>830 116 01333 05 0000 140</t>
  </si>
  <si>
    <t>842 116 02010 05 0000 140</t>
  </si>
  <si>
    <t>Прогноз на 2025 год</t>
  </si>
  <si>
    <t>037 116 07090 05 0000 140</t>
  </si>
  <si>
    <t>836 116 11050 01 0000 140</t>
  </si>
  <si>
    <t>008 116 10062 05 0000 140</t>
  </si>
  <si>
    <t>Кассовое исполненеие за 2023 год</t>
  </si>
  <si>
    <t>Исполнено на 01.11.2024 года</t>
  </si>
  <si>
    <t>Исполнено с 01.11.2023 - 31.12.2023 года</t>
  </si>
  <si>
    <t>830 116 01103 05 0000 140</t>
  </si>
  <si>
    <t>008 116 10032 05 0000 140</t>
  </si>
  <si>
    <t>Исполнено на 01.11.2023 года</t>
  </si>
  <si>
    <t>Оценка  2024 года</t>
  </si>
  <si>
    <t>Ожидаемое исполнение за 01.11.2024 - 31.12.2024</t>
  </si>
  <si>
    <t>Прогноз на 2026 год</t>
  </si>
  <si>
    <t>Прогноз на 2027 год</t>
  </si>
  <si>
    <t xml:space="preserve">Расчет планируемых поступлений  штрафов, 
санкций (возмещений ущерба) на 2024 -2027 год в бюджет Красногорского муниципального района 
</t>
  </si>
  <si>
    <t>Темп на 01.11.2024/ 01.11.2023,%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</si>
</sst>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₽"/>
  </numFmts>
  <fonts count="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 wrapText="1"/>
    </xf>
    <xf numFmtId="4" fontId="1" fillId="0" borderId="1" xfId="0" applyNumberFormat="1" applyFont="1" applyBorder="1" applyAlignment="1">
      <alignment horizontal="right" vertical="center" wrapText="1" indent="1"/>
    </xf>
    <xf numFmtId="4" fontId="1" fillId="0" borderId="1" xfId="0" applyNumberFormat="1" applyFont="1" applyFill="1" applyBorder="1" applyAlignment="1">
      <alignment horizontal="right" vertical="center" wrapText="1" indent="1"/>
    </xf>
    <xf numFmtId="164" fontId="1" fillId="0" borderId="1" xfId="0" applyNumberFormat="1" applyFont="1" applyBorder="1" applyAlignment="1">
      <alignment horizontal="right" vertical="center" wrapText="1" indent="1"/>
    </xf>
    <xf numFmtId="10" fontId="1" fillId="0" borderId="1" xfId="0" applyNumberFormat="1" applyFont="1" applyBorder="1" applyAlignment="1">
      <alignment horizontal="right" vertical="center" wrapText="1" indent="1"/>
    </xf>
    <xf numFmtId="164" fontId="3" fillId="3" borderId="1" xfId="0" applyNumberFormat="1" applyFont="1" applyFill="1" applyBorder="1" applyAlignment="1">
      <alignment horizontal="right" vertical="center" wrapText="1" indent="1"/>
    </xf>
    <xf numFmtId="10" fontId="3" fillId="3" borderId="1" xfId="0" applyNumberFormat="1" applyFont="1" applyFill="1" applyBorder="1" applyAlignment="1">
      <alignment horizontal="right" vertical="center" wrapText="1" indent="1"/>
    </xf>
    <xf numFmtId="4" fontId="3" fillId="3" borderId="1" xfId="0" applyNumberFormat="1" applyFont="1" applyFill="1" applyBorder="1" applyAlignment="1">
      <alignment horizontal="right" vertical="center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9"/>
  <sheetViews>
    <sheetView tabSelected="1" workbookViewId="0">
      <pane xSplit="1" ySplit="4" topLeftCell="E5" activePane="bottomRight" state="frozen"/>
      <selection pane="topRight" activeCell="B1" sqref="B1"/>
      <selection pane="bottomLeft" activeCell="A5" sqref="A5"/>
      <selection pane="bottomRight" activeCell="A2" sqref="A2"/>
    </sheetView>
  </sheetViews>
  <sheetFormatPr defaultRowHeight="15" x14ac:dyDescent="0.25"/>
  <cols>
    <col min="1" max="1" width="36" customWidth="1"/>
    <col min="2" max="4" width="18.85546875" customWidth="1"/>
    <col min="5" max="6" width="19.85546875" customWidth="1"/>
    <col min="7" max="7" width="18.28515625" customWidth="1"/>
    <col min="8" max="8" width="16.5703125" customWidth="1"/>
    <col min="9" max="9" width="17.140625" customWidth="1"/>
    <col min="10" max="10" width="16.42578125" customWidth="1"/>
    <col min="11" max="11" width="15.28515625" customWidth="1"/>
  </cols>
  <sheetData>
    <row r="2" spans="1:11" ht="68.25" customHeight="1" x14ac:dyDescent="0.25">
      <c r="A2" s="6" t="s">
        <v>36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K3" s="2" t="s">
        <v>2</v>
      </c>
    </row>
    <row r="4" spans="1:11" ht="84.75" customHeight="1" x14ac:dyDescent="0.25">
      <c r="A4" s="1" t="s">
        <v>0</v>
      </c>
      <c r="B4" s="1" t="s">
        <v>26</v>
      </c>
      <c r="C4" s="1" t="s">
        <v>31</v>
      </c>
      <c r="D4" s="1" t="s">
        <v>28</v>
      </c>
      <c r="E4" s="1" t="s">
        <v>27</v>
      </c>
      <c r="F4" s="1" t="s">
        <v>37</v>
      </c>
      <c r="G4" s="1" t="s">
        <v>33</v>
      </c>
      <c r="H4" s="3" t="s">
        <v>32</v>
      </c>
      <c r="I4" s="3" t="s">
        <v>22</v>
      </c>
      <c r="J4" s="3" t="s">
        <v>34</v>
      </c>
      <c r="K4" s="3" t="s">
        <v>35</v>
      </c>
    </row>
    <row r="5" spans="1:11" ht="24" customHeight="1" x14ac:dyDescent="0.25">
      <c r="A5" s="1" t="s">
        <v>6</v>
      </c>
      <c r="B5" s="7">
        <v>3000</v>
      </c>
      <c r="C5" s="8">
        <v>0</v>
      </c>
      <c r="D5" s="7">
        <f>B5-C5</f>
        <v>3000</v>
      </c>
      <c r="E5" s="7">
        <v>10000</v>
      </c>
      <c r="F5" s="10" t="str">
        <f t="shared" ref="F5:F29" si="0">IFERROR(E5/C5,"")</f>
        <v/>
      </c>
      <c r="G5" s="9">
        <v>2000</v>
      </c>
      <c r="H5" s="7">
        <f>E5+G5</f>
        <v>12000</v>
      </c>
      <c r="I5" s="9">
        <v>11500</v>
      </c>
      <c r="J5" s="9">
        <v>11500</v>
      </c>
      <c r="K5" s="9">
        <v>11500</v>
      </c>
    </row>
    <row r="6" spans="1:11" ht="24" customHeight="1" x14ac:dyDescent="0.25">
      <c r="A6" s="1" t="s">
        <v>7</v>
      </c>
      <c r="B6" s="7">
        <v>7988.67</v>
      </c>
      <c r="C6" s="8">
        <v>7985.82</v>
      </c>
      <c r="D6" s="7">
        <f t="shared" ref="D6:D28" si="1">B6-C6</f>
        <v>2.8500000000003638</v>
      </c>
      <c r="E6" s="7">
        <v>2342.46</v>
      </c>
      <c r="F6" s="10">
        <f t="shared" si="0"/>
        <v>0.29332742285701408</v>
      </c>
      <c r="G6" s="9">
        <v>0</v>
      </c>
      <c r="H6" s="7">
        <f t="shared" ref="H6:H28" si="2">E6+G6</f>
        <v>2342.46</v>
      </c>
      <c r="I6" s="9">
        <v>2000</v>
      </c>
      <c r="J6" s="9">
        <v>2000</v>
      </c>
      <c r="K6" s="9">
        <v>2000</v>
      </c>
    </row>
    <row r="7" spans="1:11" ht="24" customHeight="1" x14ac:dyDescent="0.25">
      <c r="A7" s="1" t="s">
        <v>8</v>
      </c>
      <c r="B7" s="7">
        <v>29073.22</v>
      </c>
      <c r="C7" s="8">
        <v>21073.22</v>
      </c>
      <c r="D7" s="7">
        <f t="shared" si="1"/>
        <v>8000</v>
      </c>
      <c r="E7" s="7">
        <v>31965.66</v>
      </c>
      <c r="F7" s="10">
        <f t="shared" si="0"/>
        <v>1.5168854119114212</v>
      </c>
      <c r="G7" s="9">
        <f t="shared" ref="G7:G23" si="3">D7*F7</f>
        <v>12135.08329529137</v>
      </c>
      <c r="H7" s="7">
        <f t="shared" si="2"/>
        <v>44100.743295291366</v>
      </c>
      <c r="I7" s="9">
        <v>47000</v>
      </c>
      <c r="J7" s="9">
        <v>47000</v>
      </c>
      <c r="K7" s="9">
        <v>47000</v>
      </c>
    </row>
    <row r="8" spans="1:11" ht="24" customHeight="1" x14ac:dyDescent="0.25">
      <c r="A8" s="1" t="s">
        <v>9</v>
      </c>
      <c r="B8" s="7">
        <v>3518.18</v>
      </c>
      <c r="C8" s="8">
        <v>3016.53</v>
      </c>
      <c r="D8" s="7">
        <f t="shared" si="1"/>
        <v>501.64999999999964</v>
      </c>
      <c r="E8" s="7">
        <v>4481.82</v>
      </c>
      <c r="F8" s="10">
        <f t="shared" si="0"/>
        <v>1.4857534982247813</v>
      </c>
      <c r="G8" s="9">
        <f t="shared" si="3"/>
        <v>745.32824238446096</v>
      </c>
      <c r="H8" s="7">
        <f t="shared" si="2"/>
        <v>5227.1482423844609</v>
      </c>
      <c r="I8" s="9">
        <v>6000</v>
      </c>
      <c r="J8" s="9">
        <v>6000</v>
      </c>
      <c r="K8" s="9">
        <v>6000</v>
      </c>
    </row>
    <row r="9" spans="1:11" ht="24" customHeight="1" x14ac:dyDescent="0.25">
      <c r="A9" s="1" t="s">
        <v>10</v>
      </c>
      <c r="B9" s="7">
        <v>58880</v>
      </c>
      <c r="C9" s="8">
        <v>57580</v>
      </c>
      <c r="D9" s="7">
        <f t="shared" si="1"/>
        <v>1300</v>
      </c>
      <c r="E9" s="7">
        <v>28208.34</v>
      </c>
      <c r="F9" s="10">
        <f t="shared" si="0"/>
        <v>0.48989822855158044</v>
      </c>
      <c r="G9" s="9">
        <f t="shared" si="3"/>
        <v>636.8676971170546</v>
      </c>
      <c r="H9" s="7">
        <f t="shared" si="2"/>
        <v>28845.207697117054</v>
      </c>
      <c r="I9" s="9">
        <v>30000</v>
      </c>
      <c r="J9" s="9">
        <v>30000</v>
      </c>
      <c r="K9" s="9">
        <v>30000</v>
      </c>
    </row>
    <row r="10" spans="1:11" ht="24" customHeight="1" x14ac:dyDescent="0.25">
      <c r="A10" s="1" t="s">
        <v>11</v>
      </c>
      <c r="B10" s="7">
        <v>20000</v>
      </c>
      <c r="C10" s="8">
        <v>16000</v>
      </c>
      <c r="D10" s="7">
        <f t="shared" si="1"/>
        <v>4000</v>
      </c>
      <c r="E10" s="7">
        <v>6000</v>
      </c>
      <c r="F10" s="10">
        <f t="shared" si="0"/>
        <v>0.375</v>
      </c>
      <c r="G10" s="9">
        <f t="shared" si="3"/>
        <v>1500</v>
      </c>
      <c r="H10" s="7">
        <f t="shared" si="2"/>
        <v>7500</v>
      </c>
      <c r="I10" s="9">
        <v>9000</v>
      </c>
      <c r="J10" s="9">
        <v>9000</v>
      </c>
      <c r="K10" s="9">
        <v>9000</v>
      </c>
    </row>
    <row r="11" spans="1:11" ht="24" customHeight="1" x14ac:dyDescent="0.25">
      <c r="A11" s="1" t="s">
        <v>29</v>
      </c>
      <c r="B11" s="7">
        <v>3000</v>
      </c>
      <c r="C11" s="8">
        <v>3000</v>
      </c>
      <c r="D11" s="7">
        <f t="shared" si="1"/>
        <v>0</v>
      </c>
      <c r="E11" s="7">
        <v>0</v>
      </c>
      <c r="F11" s="10">
        <f t="shared" si="0"/>
        <v>0</v>
      </c>
      <c r="G11" s="9">
        <f t="shared" si="3"/>
        <v>0</v>
      </c>
      <c r="H11" s="7">
        <f t="shared" si="2"/>
        <v>0</v>
      </c>
      <c r="I11" s="9"/>
      <c r="J11" s="9"/>
      <c r="K11" s="9"/>
    </row>
    <row r="12" spans="1:11" ht="21" customHeight="1" x14ac:dyDescent="0.25">
      <c r="A12" s="1" t="s">
        <v>12</v>
      </c>
      <c r="B12" s="7"/>
      <c r="C12" s="8"/>
      <c r="D12" s="7">
        <f t="shared" si="1"/>
        <v>0</v>
      </c>
      <c r="E12" s="7">
        <v>0</v>
      </c>
      <c r="F12" s="10" t="str">
        <f t="shared" si="0"/>
        <v/>
      </c>
      <c r="G12" s="9"/>
      <c r="H12" s="7">
        <f t="shared" si="2"/>
        <v>0</v>
      </c>
      <c r="I12" s="9"/>
      <c r="J12" s="9"/>
      <c r="K12" s="9"/>
    </row>
    <row r="13" spans="1:11" ht="24" customHeight="1" x14ac:dyDescent="0.25">
      <c r="A13" s="1" t="s">
        <v>13</v>
      </c>
      <c r="B13" s="7">
        <v>56500</v>
      </c>
      <c r="C13" s="8">
        <v>34500</v>
      </c>
      <c r="D13" s="7">
        <f t="shared" si="1"/>
        <v>22000</v>
      </c>
      <c r="E13" s="7">
        <v>17500</v>
      </c>
      <c r="F13" s="10">
        <f t="shared" si="0"/>
        <v>0.50724637681159424</v>
      </c>
      <c r="G13" s="9">
        <f t="shared" si="3"/>
        <v>11159.420289855074</v>
      </c>
      <c r="H13" s="7">
        <f t="shared" si="2"/>
        <v>28659.420289855072</v>
      </c>
      <c r="I13" s="9">
        <v>30000</v>
      </c>
      <c r="J13" s="9">
        <v>30000</v>
      </c>
      <c r="K13" s="9">
        <v>30000</v>
      </c>
    </row>
    <row r="14" spans="1:11" ht="24" customHeight="1" x14ac:dyDescent="0.25">
      <c r="A14" s="1" t="s">
        <v>14</v>
      </c>
      <c r="B14" s="7">
        <v>900</v>
      </c>
      <c r="C14" s="8">
        <v>600</v>
      </c>
      <c r="D14" s="7">
        <f t="shared" si="1"/>
        <v>300</v>
      </c>
      <c r="E14" s="7">
        <v>2700</v>
      </c>
      <c r="F14" s="10">
        <f t="shared" si="0"/>
        <v>4.5</v>
      </c>
      <c r="G14" s="9">
        <f t="shared" si="3"/>
        <v>1350</v>
      </c>
      <c r="H14" s="7">
        <f t="shared" si="2"/>
        <v>4050</v>
      </c>
      <c r="I14" s="9">
        <v>5000</v>
      </c>
      <c r="J14" s="9">
        <v>5000</v>
      </c>
      <c r="K14" s="9">
        <v>5000</v>
      </c>
    </row>
    <row r="15" spans="1:11" ht="24" customHeight="1" x14ac:dyDescent="0.25">
      <c r="A15" s="1" t="s">
        <v>15</v>
      </c>
      <c r="B15" s="7">
        <v>29500</v>
      </c>
      <c r="C15" s="8">
        <v>21500</v>
      </c>
      <c r="D15" s="7">
        <f t="shared" si="1"/>
        <v>8000</v>
      </c>
      <c r="E15" s="7">
        <v>33061.75</v>
      </c>
      <c r="F15" s="10">
        <f t="shared" si="0"/>
        <v>1.5377558139534884</v>
      </c>
      <c r="G15" s="9">
        <f t="shared" si="3"/>
        <v>12302.046511627907</v>
      </c>
      <c r="H15" s="7">
        <f t="shared" si="2"/>
        <v>45363.796511627908</v>
      </c>
      <c r="I15" s="9">
        <v>47000</v>
      </c>
      <c r="J15" s="9">
        <v>47000</v>
      </c>
      <c r="K15" s="9">
        <v>47000</v>
      </c>
    </row>
    <row r="16" spans="1:11" ht="24" customHeight="1" x14ac:dyDescent="0.25">
      <c r="A16" s="1" t="s">
        <v>16</v>
      </c>
      <c r="B16" s="7"/>
      <c r="C16" s="8"/>
      <c r="D16" s="7"/>
      <c r="E16" s="7"/>
      <c r="F16" s="10" t="str">
        <f t="shared" si="0"/>
        <v/>
      </c>
      <c r="G16" s="9"/>
      <c r="H16" s="7">
        <f t="shared" si="2"/>
        <v>0</v>
      </c>
      <c r="I16" s="9"/>
      <c r="J16" s="9"/>
      <c r="K16" s="9"/>
    </row>
    <row r="17" spans="1:11" ht="24" customHeight="1" x14ac:dyDescent="0.25">
      <c r="A17" s="1" t="s">
        <v>17</v>
      </c>
      <c r="B17" s="7">
        <v>24000</v>
      </c>
      <c r="C17" s="8">
        <v>23000</v>
      </c>
      <c r="D17" s="7">
        <f t="shared" si="1"/>
        <v>1000</v>
      </c>
      <c r="E17" s="7">
        <v>8005.89</v>
      </c>
      <c r="F17" s="10">
        <f t="shared" si="0"/>
        <v>0.34808217391304347</v>
      </c>
      <c r="G17" s="9">
        <f t="shared" si="3"/>
        <v>348.08217391304345</v>
      </c>
      <c r="H17" s="7">
        <f t="shared" si="2"/>
        <v>8353.9721739130437</v>
      </c>
      <c r="I17" s="9">
        <v>9000</v>
      </c>
      <c r="J17" s="9">
        <v>9000</v>
      </c>
      <c r="K17" s="9">
        <v>9000</v>
      </c>
    </row>
    <row r="18" spans="1:11" ht="24" customHeight="1" x14ac:dyDescent="0.25">
      <c r="A18" s="1" t="s">
        <v>18</v>
      </c>
      <c r="B18" s="7">
        <v>91905.5</v>
      </c>
      <c r="C18" s="8">
        <v>87225.24</v>
      </c>
      <c r="D18" s="7">
        <f t="shared" si="1"/>
        <v>4680.2599999999948</v>
      </c>
      <c r="E18" s="7">
        <v>84371.32</v>
      </c>
      <c r="F18" s="10">
        <f t="shared" si="0"/>
        <v>0.96728103012384947</v>
      </c>
      <c r="G18" s="9">
        <f t="shared" si="3"/>
        <v>4527.1267140474429</v>
      </c>
      <c r="H18" s="7">
        <f t="shared" si="2"/>
        <v>88898.446714047444</v>
      </c>
      <c r="I18" s="9">
        <v>92000</v>
      </c>
      <c r="J18" s="9">
        <v>92000</v>
      </c>
      <c r="K18" s="9">
        <v>92000</v>
      </c>
    </row>
    <row r="19" spans="1:11" ht="24" customHeight="1" x14ac:dyDescent="0.25">
      <c r="A19" s="1" t="s">
        <v>19</v>
      </c>
      <c r="B19" s="7">
        <v>3000</v>
      </c>
      <c r="C19" s="8">
        <v>3000</v>
      </c>
      <c r="D19" s="7">
        <f t="shared" si="1"/>
        <v>0</v>
      </c>
      <c r="E19" s="7">
        <v>3500</v>
      </c>
      <c r="F19" s="10">
        <f t="shared" si="0"/>
        <v>1.1666666666666667</v>
      </c>
      <c r="G19" s="9">
        <f t="shared" si="3"/>
        <v>0</v>
      </c>
      <c r="H19" s="7">
        <f t="shared" si="2"/>
        <v>3500</v>
      </c>
      <c r="I19" s="9">
        <v>4500</v>
      </c>
      <c r="J19" s="9">
        <v>4500</v>
      </c>
      <c r="K19" s="9">
        <v>4500</v>
      </c>
    </row>
    <row r="20" spans="1:11" ht="24.75" customHeight="1" x14ac:dyDescent="0.25">
      <c r="A20" s="1" t="s">
        <v>20</v>
      </c>
      <c r="B20" s="7">
        <v>15000</v>
      </c>
      <c r="C20" s="8">
        <v>15000</v>
      </c>
      <c r="D20" s="7">
        <f t="shared" si="1"/>
        <v>0</v>
      </c>
      <c r="E20" s="7">
        <v>0</v>
      </c>
      <c r="F20" s="10">
        <f t="shared" si="0"/>
        <v>0</v>
      </c>
      <c r="G20" s="9">
        <f t="shared" si="3"/>
        <v>0</v>
      </c>
      <c r="H20" s="7">
        <f t="shared" si="2"/>
        <v>0</v>
      </c>
      <c r="I20" s="9">
        <v>0</v>
      </c>
      <c r="J20" s="9">
        <v>0</v>
      </c>
      <c r="K20" s="9">
        <v>0</v>
      </c>
    </row>
    <row r="21" spans="1:11" ht="23.25" customHeight="1" x14ac:dyDescent="0.25">
      <c r="A21" s="1" t="s">
        <v>21</v>
      </c>
      <c r="B21" s="7">
        <v>3000</v>
      </c>
      <c r="C21" s="8">
        <v>3000</v>
      </c>
      <c r="D21" s="7">
        <f t="shared" si="1"/>
        <v>0</v>
      </c>
      <c r="E21" s="7">
        <v>0</v>
      </c>
      <c r="F21" s="10">
        <f t="shared" si="0"/>
        <v>0</v>
      </c>
      <c r="G21" s="9">
        <f t="shared" si="3"/>
        <v>0</v>
      </c>
      <c r="H21" s="7">
        <f t="shared" si="2"/>
        <v>0</v>
      </c>
      <c r="I21" s="9">
        <v>0</v>
      </c>
      <c r="J21" s="9">
        <v>0</v>
      </c>
      <c r="K21" s="9">
        <v>0</v>
      </c>
    </row>
    <row r="22" spans="1:11" ht="24" customHeight="1" x14ac:dyDescent="0.25">
      <c r="A22" s="1" t="s">
        <v>3</v>
      </c>
      <c r="B22" s="7"/>
      <c r="C22" s="8"/>
      <c r="D22" s="7">
        <f t="shared" si="1"/>
        <v>0</v>
      </c>
      <c r="E22" s="7"/>
      <c r="F22" s="10" t="str">
        <f t="shared" si="0"/>
        <v/>
      </c>
      <c r="G22" s="9"/>
      <c r="H22" s="7">
        <f t="shared" si="2"/>
        <v>0</v>
      </c>
      <c r="I22" s="9">
        <v>0</v>
      </c>
      <c r="J22" s="9">
        <v>0</v>
      </c>
      <c r="K22" s="9">
        <v>0</v>
      </c>
    </row>
    <row r="23" spans="1:11" ht="24" customHeight="1" x14ac:dyDescent="0.25">
      <c r="A23" s="1" t="s">
        <v>23</v>
      </c>
      <c r="B23" s="7">
        <v>119510.14</v>
      </c>
      <c r="C23" s="8">
        <v>119510.14</v>
      </c>
      <c r="D23" s="7">
        <f t="shared" si="1"/>
        <v>0</v>
      </c>
      <c r="E23" s="7">
        <v>53890</v>
      </c>
      <c r="F23" s="10">
        <f t="shared" si="0"/>
        <v>0.45092408058429184</v>
      </c>
      <c r="G23" s="9">
        <f t="shared" si="3"/>
        <v>0</v>
      </c>
      <c r="H23" s="7">
        <f>E23+G23</f>
        <v>53890</v>
      </c>
      <c r="I23" s="9">
        <v>0</v>
      </c>
      <c r="J23" s="9">
        <v>0</v>
      </c>
      <c r="K23" s="9">
        <v>0</v>
      </c>
    </row>
    <row r="24" spans="1:11" ht="24" customHeight="1" x14ac:dyDescent="0.25">
      <c r="A24" s="1" t="s">
        <v>30</v>
      </c>
      <c r="B24" s="7">
        <v>10000</v>
      </c>
      <c r="C24" s="8">
        <v>8500</v>
      </c>
      <c r="D24" s="7">
        <f t="shared" si="1"/>
        <v>1500</v>
      </c>
      <c r="E24" s="7">
        <v>4242</v>
      </c>
      <c r="F24" s="10">
        <f t="shared" si="0"/>
        <v>0.49905882352941178</v>
      </c>
      <c r="G24" s="9"/>
      <c r="H24" s="7">
        <f>E24+G24</f>
        <v>4242</v>
      </c>
      <c r="I24" s="9">
        <v>5000</v>
      </c>
      <c r="J24" s="9">
        <v>5000</v>
      </c>
      <c r="K24" s="9">
        <v>5000</v>
      </c>
    </row>
    <row r="25" spans="1:11" ht="24" customHeight="1" x14ac:dyDescent="0.25">
      <c r="A25" s="1" t="s">
        <v>25</v>
      </c>
      <c r="B25" s="7"/>
      <c r="C25" s="8"/>
      <c r="D25" s="7">
        <f t="shared" si="1"/>
        <v>0</v>
      </c>
      <c r="E25" s="7"/>
      <c r="F25" s="10" t="str">
        <f t="shared" si="0"/>
        <v/>
      </c>
      <c r="G25" s="9"/>
      <c r="H25" s="7">
        <f t="shared" si="2"/>
        <v>0</v>
      </c>
      <c r="I25" s="9">
        <v>0</v>
      </c>
      <c r="J25" s="9">
        <v>0</v>
      </c>
      <c r="K25" s="9">
        <v>0</v>
      </c>
    </row>
    <row r="26" spans="1:11" ht="24" customHeight="1" x14ac:dyDescent="0.25">
      <c r="A26" s="1" t="s">
        <v>4</v>
      </c>
      <c r="B26" s="7"/>
      <c r="C26" s="8"/>
      <c r="D26" s="7">
        <f t="shared" si="1"/>
        <v>0</v>
      </c>
      <c r="E26" s="7"/>
      <c r="F26" s="10" t="str">
        <f t="shared" si="0"/>
        <v/>
      </c>
      <c r="G26" s="9"/>
      <c r="H26" s="7">
        <f t="shared" si="2"/>
        <v>0</v>
      </c>
      <c r="I26" s="9">
        <v>0</v>
      </c>
      <c r="J26" s="9">
        <v>0</v>
      </c>
      <c r="K26" s="9">
        <v>0</v>
      </c>
    </row>
    <row r="27" spans="1:11" ht="24" customHeight="1" x14ac:dyDescent="0.25">
      <c r="A27" s="1" t="s">
        <v>5</v>
      </c>
      <c r="B27" s="7">
        <v>0.08</v>
      </c>
      <c r="C27" s="7">
        <v>0.08</v>
      </c>
      <c r="D27" s="7">
        <f t="shared" si="1"/>
        <v>0</v>
      </c>
      <c r="E27" s="7">
        <v>0</v>
      </c>
      <c r="F27" s="10">
        <f t="shared" si="0"/>
        <v>0</v>
      </c>
      <c r="G27" s="9"/>
      <c r="H27" s="7">
        <f t="shared" si="2"/>
        <v>0</v>
      </c>
      <c r="I27" s="9">
        <v>0</v>
      </c>
      <c r="J27" s="9">
        <v>0</v>
      </c>
      <c r="K27" s="9">
        <v>0</v>
      </c>
    </row>
    <row r="28" spans="1:11" ht="24" customHeight="1" x14ac:dyDescent="0.25">
      <c r="A28" s="1" t="s">
        <v>24</v>
      </c>
      <c r="B28" s="7">
        <v>53000</v>
      </c>
      <c r="C28" s="7">
        <v>53000</v>
      </c>
      <c r="D28" s="7">
        <f t="shared" si="1"/>
        <v>0</v>
      </c>
      <c r="E28" s="7">
        <v>0</v>
      </c>
      <c r="F28" s="10">
        <f t="shared" si="0"/>
        <v>0</v>
      </c>
      <c r="G28" s="9"/>
      <c r="H28" s="7">
        <f t="shared" si="2"/>
        <v>0</v>
      </c>
      <c r="I28" s="9">
        <v>0</v>
      </c>
      <c r="J28" s="9">
        <v>0</v>
      </c>
      <c r="K28" s="9">
        <v>0</v>
      </c>
    </row>
    <row r="29" spans="1:11" ht="24" customHeight="1" x14ac:dyDescent="0.25">
      <c r="A29" s="4" t="s">
        <v>1</v>
      </c>
      <c r="B29" s="11">
        <f>SUM(B5:B28)</f>
        <v>531775.79</v>
      </c>
      <c r="C29" s="11">
        <f>SUM(C5:C28)</f>
        <v>477491.03</v>
      </c>
      <c r="D29" s="13">
        <f>SUM(D5:D28)</f>
        <v>54284.759999999995</v>
      </c>
      <c r="E29" s="13">
        <f>SUM(E5:E28)</f>
        <v>290269.24</v>
      </c>
      <c r="F29" s="12">
        <f t="shared" si="0"/>
        <v>0.60790511603956199</v>
      </c>
      <c r="G29" s="11">
        <f>SUM(G5:G28)</f>
        <v>46703.95492423635</v>
      </c>
      <c r="H29" s="13">
        <f>SUM(H5:H28)</f>
        <v>336973.19492423633</v>
      </c>
      <c r="I29" s="11">
        <f>SUM(I5:I28)</f>
        <v>298000</v>
      </c>
      <c r="J29" s="11">
        <f>SUM(J5:J28)</f>
        <v>298000</v>
      </c>
      <c r="K29" s="11">
        <f>SUM(K5:K28)</f>
        <v>298000</v>
      </c>
    </row>
  </sheetData>
  <pageMargins left="0.25" right="0.25" top="0.75" bottom="0.75" header="0.3" footer="0.3"/>
  <pageSetup paperSize="9" scale="6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2024-11-14T11:32:12Z</cp:lastPrinted>
  <dcterms:created xsi:type="dcterms:W3CDTF">2016-07-22T05:36:27Z</dcterms:created>
  <dcterms:modified xsi:type="dcterms:W3CDTF">2024-11-14T11:32:21Z</dcterms:modified>
</cp:coreProperties>
</file>